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8 - MYSIRIUS/1. Doc. treballada/"/>
    </mc:Choice>
  </mc:AlternateContent>
  <xr:revisionPtr revIDLastSave="1355" documentId="8_{3B9D107D-276D-4F76-859E-665880B1FB27}" xr6:coauthVersionLast="47" xr6:coauthVersionMax="47" xr10:uidLastSave="{0ECB20FD-84E3-4C25-AA9E-AFABEE2C001F}"/>
  <bookViews>
    <workbookView xWindow="-120" yWindow="-120" windowWidth="29040" windowHeight="15840" activeTab="1" xr2:uid="{00000000-000D-0000-FFFF-FFFF00000000}"/>
  </bookViews>
  <sheets>
    <sheet name="INSTRUCCIONS  COMPLIMENTACIÓ" sheetId="3" r:id="rId1"/>
    <sheet name="OE - Criteris econòmics" sheetId="1" r:id="rId2"/>
  </sheets>
  <definedNames>
    <definedName name="_xlnm.Print_Area" localSheetId="0">'INSTRUCCIONS  COMPLIMENTACIÓ'!$A$1:$L$21</definedName>
    <definedName name="_xlnm.Print_Area" localSheetId="1">'OE - Criteris econòmics'!$B$1:$L$32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J28" i="1" l="1"/>
  <c r="J27" i="1"/>
  <c r="F28" i="1"/>
  <c r="H28" i="1" s="1"/>
  <c r="H27" i="1"/>
  <c r="F27" i="1"/>
  <c r="J20" i="1"/>
  <c r="J21" i="1"/>
  <c r="J22" i="1"/>
  <c r="J23" i="1"/>
  <c r="J24" i="1"/>
  <c r="J25" i="1"/>
  <c r="J19" i="1"/>
  <c r="H22" i="1"/>
  <c r="H23" i="1"/>
  <c r="H24" i="1"/>
  <c r="H25" i="1"/>
  <c r="F20" i="1"/>
  <c r="H20" i="1" s="1"/>
  <c r="F21" i="1"/>
  <c r="H21" i="1" s="1"/>
  <c r="F22" i="1"/>
  <c r="F29" i="1" s="1"/>
  <c r="F23" i="1"/>
  <c r="F24" i="1"/>
  <c r="F25" i="1"/>
  <c r="F19" i="1"/>
  <c r="H19" i="1" s="1"/>
  <c r="L23" i="1" l="1"/>
  <c r="L22" i="1"/>
  <c r="L27" i="1" l="1"/>
  <c r="L20" i="1" l="1"/>
  <c r="L21" i="1"/>
  <c r="L25" i="1"/>
  <c r="L28" i="1"/>
  <c r="L19" i="1" l="1"/>
  <c r="I16" i="3" l="1"/>
  <c r="J16" i="3" s="1"/>
  <c r="L16" i="3"/>
  <c r="J29" i="1" l="1"/>
  <c r="H29" i="1"/>
  <c r="L24" i="1" l="1"/>
  <c r="L29" i="1" s="1"/>
</calcChain>
</file>

<file path=xl/sharedStrings.xml><?xml version="1.0" encoding="utf-8"?>
<sst xmlns="http://schemas.openxmlformats.org/spreadsheetml/2006/main" count="85" uniqueCount="69">
  <si>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</si>
  <si>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</si>
  <si>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</si>
  <si>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</si>
  <si>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</si>
  <si>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</si>
  <si>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</si>
  <si>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</si>
  <si>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</si>
  <si>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</si>
  <si>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</si>
  <si>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</si>
  <si>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</si>
  <si>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</si>
  <si>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</si>
  <si>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</si>
  <si>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</si>
  <si>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</si>
  <si>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</si>
  <si>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</si>
  <si>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</si>
  <si>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</si>
  <si>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</si>
  <si>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</si>
  <si>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</si>
  <si>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</si>
  <si>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</si>
  <si>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</si>
  <si>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</si>
  <si>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</si>
  <si>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blau.</t>
  </si>
  <si>
    <t>Denominació artícle principal</t>
  </si>
  <si>
    <t>Preu unitari de licitació sense Iva</t>
  </si>
  <si>
    <t>Preu oferta sense Iva</t>
  </si>
  <si>
    <t>Introduir el preu unitari a la columna E a les cel.les ombrejades en blau</t>
  </si>
  <si>
    <t>CIF:</t>
  </si>
  <si>
    <t>Preu unitari
de licitació
(sense IVA)</t>
  </si>
  <si>
    <t>Preu unitari
ofertat
(sense IVA)</t>
  </si>
  <si>
    <t>TOTALS</t>
  </si>
  <si>
    <t>Denominació article principal</t>
  </si>
  <si>
    <t xml:space="preserve">Import de licitació
(3 anys)
(sense IVA) </t>
  </si>
  <si>
    <t>Import de licitació
(3 anys)
(IVA inclòs)</t>
  </si>
  <si>
    <t>Import ofertat
(3 anys)
(sense IVA)</t>
  </si>
  <si>
    <t>Import ofertat
(3 anys)
(IVA inclòs)</t>
  </si>
  <si>
    <t>CONCEPTE 1. SUBMINISTRAMENT I INSTAL.LACIÓ</t>
  </si>
  <si>
    <t>LORA SPY T3  + Certif.</t>
  </si>
  <si>
    <t>LORA SPY UNIVERSAL + Certif. + transmisor CO2</t>
  </si>
  <si>
    <t>GATEWAY LORA® JRI ETHERNET 868</t>
  </si>
  <si>
    <t>PACK DE 100 LLAMADAS DESDE MYSIRIUS</t>
  </si>
  <si>
    <t>TAPA BATERIA SPY LORA Y NANO</t>
  </si>
  <si>
    <t>PACK DE 100 LLAMADAS DESDE MYSIRIUS (Ref.12132)</t>
  </si>
  <si>
    <t>GATEWAY LORA® JRI ETHERNET 868 (Ref.12706)</t>
  </si>
  <si>
    <t>LORA SPY UNIVERSAL + Certif.  (Ref.11810C) + transmisor CO2 (Ref.12365)</t>
  </si>
  <si>
    <t>LORA SPY T3  + Certif. (Ref.11806C)</t>
  </si>
  <si>
    <t>LORA SPY T2  + Certif. (Ref.11805C)</t>
  </si>
  <si>
    <t>Instal.lació gateway en el cas d'ampliacions o reposicions (Ref.42)</t>
  </si>
  <si>
    <t>CONCEPTE 2. MANTENIMENT DEL SISTEMA DE MONITORITZACIÓ DE TEMPERATURES AL NÚVOL</t>
  </si>
  <si>
    <t>MAP MODULE (CLOUD)  500 PUNTOS</t>
  </si>
  <si>
    <t>JRI MYSIRIUS ADVANCED (CLOUD)  500 PUNTOS</t>
  </si>
  <si>
    <t>MAP MODULE (CLOUD)  500 PUNTOS (Ref.12649)</t>
  </si>
  <si>
    <t>JRI MYSIRIUS ADVANCED (CLOUD)  500 PUNTOS (Ref.12102)</t>
  </si>
  <si>
    <t>ANNEX 2 - OFERTA ECONÒMICA</t>
  </si>
  <si>
    <t>CONTRACTACIÓ DEL SUBMINISTRAMENT I LA INSTAL·LACIÓ DE LOGGERS I SONDES DE TEMPERATURA, LA GESTIÓ D’ALARMES I EL SERVEI DE MANTENIMENT AL NÚVOL DEL SISTEMA ACTUAL DE MONITORITZACIÓ DE PARÀMETRES DE TEMPERATURA MYSIRIUS-SPY LORA A LA XARXA DE LABORATORIS DE REFERÈNCIA DE CATALUNYA, S.A.</t>
  </si>
  <si>
    <t>DADES LICITADOR:</t>
  </si>
  <si>
    <t>NOM EMPRESA:</t>
  </si>
  <si>
    <t>PUNT OPERACIONAL (EDI):</t>
  </si>
  <si>
    <t>Introduir les dades de capçalera a les columnes C i F, així com els preus unitaris a la columna I (cel·les ombrejades en color lila)</t>
  </si>
  <si>
    <t>CRITERIS ECONÒMICS (Fins a 100 punts)</t>
  </si>
  <si>
    <t>LRC 8/2026-PS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</si>
</sst>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_-* #,##0.00\ [$€-C0A]_-;\-* #,##0.00\ [$€-C0A]_-;_-* &quot;-&quot;??\ [$€-C0A]_-;_-@_-"/>
    <numFmt numFmtId="167" formatCode="0.0000"/>
    <numFmt numFmtId="168" formatCode="_-* #,##0.0000\ [$€-C0A]_-;\-* #,##0.0000\ [$€-C0A]_-;_-* &quot;-&quot;????\ [$€-C0A]_-;_-@_-"/>
    <numFmt numFmtId="169" formatCode="#,##0.00\ &quot;€&quot;"/>
    <numFmt numFmtId="170" formatCode="0.00\ &quot;€/Mes&quot;"/>
    <numFmt numFmtId="171" formatCode="0.00\ &quot;€/unitat&quot;"/>
    <numFmt numFmtId="172" formatCode="0.00\ &quot;€/any&quot;"/>
    <numFmt numFmtId="173" formatCode="0,000.00\ &quot;€/unitat&quot;"/>
    <numFmt numFmtId="174" formatCode="0,000.00\ &quot;€/any&quot;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404040"/>
      <name val="Arial"/>
      <family val="2"/>
    </font>
    <font>
      <sz val="11"/>
      <name val="Bierstadt"/>
      <family val="2"/>
    </font>
    <font>
      <b/>
      <sz val="11"/>
      <name val="Bierstadt"/>
      <family val="2"/>
    </font>
    <font>
      <b/>
      <sz val="11"/>
      <color theme="0"/>
      <name val="Bierstadt"/>
      <family val="2"/>
    </font>
    <font>
      <b/>
      <i/>
      <sz val="11"/>
      <name val="Bierstadt"/>
      <family val="2"/>
    </font>
    <font>
      <b/>
      <sz val="14"/>
      <color rgb="FF7030A0"/>
      <name val="Calibri"/>
      <family val="2"/>
      <scheme val="minor"/>
    </font>
    <font>
      <b/>
      <sz val="24"/>
      <color rgb="FF7030A0"/>
      <name val="Bierstadt"/>
      <family val="2"/>
    </font>
    <font>
      <b/>
      <sz val="12"/>
      <color theme="0"/>
      <name val="Bierstadt"/>
      <family val="2"/>
    </font>
    <font>
      <b/>
      <sz val="14"/>
      <color rgb="FF7030A0"/>
      <name val="Bierstadt"/>
      <family val="2"/>
    </font>
    <font>
      <b/>
      <sz val="14"/>
      <name val="Bierstadt"/>
      <family val="2"/>
    </font>
    <font>
      <b/>
      <sz val="10"/>
      <color theme="0"/>
      <name val="Bierstadt"/>
      <family val="2"/>
    </font>
    <font>
      <b/>
      <sz val="12"/>
      <color theme="9" tint="-0.249977111117893"/>
      <name val="Bierstadt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1F2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darkGrid">
        <fgColor theme="0"/>
        <bgColor theme="0"/>
      </patternFill>
    </fill>
    <fill>
      <patternFill patternType="solid">
        <fgColor theme="0"/>
        <bgColor rgb="FF000000"/>
      </patternFill>
    </fill>
    <fill>
      <patternFill patternType="solid">
        <fgColor rgb="FF6F44B6"/>
        <bgColor indexed="64"/>
      </patternFill>
    </fill>
    <fill>
      <patternFill patternType="solid">
        <fgColor rgb="FF6F44B6"/>
        <bgColor rgb="FF000000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/>
    <xf numFmtId="4" fontId="5" fillId="0" borderId="0" xfId="0" applyNumberFormat="1" applyFont="1"/>
    <xf numFmtId="0" fontId="6" fillId="0" borderId="0" xfId="0" applyFont="1" applyAlignment="1">
      <alignment wrapText="1"/>
    </xf>
    <xf numFmtId="0" fontId="7" fillId="0" borderId="0" xfId="0" applyFont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 applyAlignment="1">
      <alignment wrapText="1"/>
    </xf>
    <xf numFmtId="3" fontId="5" fillId="0" borderId="0" xfId="0" applyNumberFormat="1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 wrapText="1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3" fontId="5" fillId="0" borderId="0" xfId="1" applyNumberFormat="1" applyFont="1" applyBorder="1" applyAlignment="1">
      <alignment horizontal="right" wrapText="1"/>
    </xf>
    <xf numFmtId="0" fontId="14" fillId="2" borderId="7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14" fillId="0" borderId="8" xfId="0" applyNumberFormat="1" applyFont="1" applyBorder="1" applyAlignment="1">
      <alignment horizontal="center" wrapText="1"/>
    </xf>
    <xf numFmtId="3" fontId="14" fillId="0" borderId="9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165" fontId="14" fillId="0" borderId="11" xfId="1" applyNumberFormat="1" applyFont="1" applyFill="1" applyBorder="1" applyAlignment="1">
      <alignment horizontal="center" vertical="center"/>
    </xf>
    <xf numFmtId="4" fontId="14" fillId="0" borderId="12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wrapText="1"/>
    </xf>
    <xf numFmtId="0" fontId="6" fillId="0" borderId="14" xfId="0" applyFont="1" applyBorder="1" applyAlignment="1">
      <alignment horizontal="centerContinuous" wrapText="1"/>
    </xf>
    <xf numFmtId="10" fontId="14" fillId="0" borderId="12" xfId="0" applyNumberFormat="1" applyFont="1" applyBorder="1" applyAlignment="1" applyProtection="1">
      <alignment horizontal="right" vertical="center"/>
      <protection locked="0"/>
    </xf>
    <xf numFmtId="4" fontId="14" fillId="0" borderId="11" xfId="0" applyNumberFormat="1" applyFont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wrapText="1"/>
    </xf>
    <xf numFmtId="3" fontId="14" fillId="0" borderId="5" xfId="0" applyNumberFormat="1" applyFont="1" applyBorder="1" applyAlignment="1">
      <alignment horizontal="center" wrapText="1"/>
    </xf>
    <xf numFmtId="3" fontId="14" fillId="0" borderId="3" xfId="0" applyNumberFormat="1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4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right" wrapText="1"/>
    </xf>
    <xf numFmtId="0" fontId="14" fillId="0" borderId="3" xfId="0" applyFont="1" applyBorder="1"/>
    <xf numFmtId="4" fontId="14" fillId="0" borderId="3" xfId="0" applyNumberFormat="1" applyFont="1" applyBorder="1"/>
    <xf numFmtId="0" fontId="15" fillId="0" borderId="0" xfId="0" applyFont="1" applyAlignment="1">
      <alignment horizontal="center" wrapText="1"/>
    </xf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3" fillId="0" borderId="3" xfId="0" applyFont="1" applyBorder="1"/>
    <xf numFmtId="0" fontId="6" fillId="0" borderId="13" xfId="0" applyFont="1" applyBorder="1" applyAlignment="1">
      <alignment horizontal="centerContinuous" wrapText="1"/>
    </xf>
    <xf numFmtId="0" fontId="19" fillId="4" borderId="0" xfId="0" applyFont="1" applyFill="1" applyAlignment="1">
      <alignment horizontal="left"/>
    </xf>
    <xf numFmtId="0" fontId="18" fillId="4" borderId="0" xfId="0" applyFont="1" applyFill="1" applyAlignment="1">
      <alignment horizontal="center"/>
    </xf>
    <xf numFmtId="170" fontId="17" fillId="4" borderId="11" xfId="2" applyNumberFormat="1" applyFont="1" applyFill="1" applyBorder="1" applyAlignment="1" applyProtection="1">
      <alignment horizontal="center" vertical="center" wrapText="1"/>
      <protection locked="0"/>
    </xf>
    <xf numFmtId="0" fontId="20" fillId="5" borderId="1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3" fontId="17" fillId="2" borderId="21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8" fontId="18" fillId="0" borderId="11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8" fillId="4" borderId="2" xfId="0" applyFont="1" applyFill="1" applyBorder="1" applyAlignment="1">
      <alignment horizontal="center"/>
    </xf>
    <xf numFmtId="0" fontId="3" fillId="4" borderId="0" xfId="0" applyFont="1" applyFill="1"/>
    <xf numFmtId="0" fontId="3" fillId="4" borderId="3" xfId="0" applyFont="1" applyFill="1" applyBorder="1"/>
    <xf numFmtId="44" fontId="22" fillId="9" borderId="0" xfId="2" applyFont="1" applyFill="1" applyBorder="1" applyAlignment="1" applyProtection="1">
      <alignment horizontal="center" vertical="center"/>
    </xf>
    <xf numFmtId="44" fontId="22" fillId="8" borderId="0" xfId="2" applyFont="1" applyFill="1" applyBorder="1" applyAlignment="1" applyProtection="1">
      <alignment horizontal="center" vertical="center" wrapText="1"/>
    </xf>
    <xf numFmtId="44" fontId="22" fillId="9" borderId="0" xfId="2" applyFont="1" applyFill="1" applyBorder="1" applyAlignment="1" applyProtection="1">
      <alignment horizontal="center" vertical="center" wrapText="1"/>
    </xf>
    <xf numFmtId="1" fontId="21" fillId="0" borderId="11" xfId="1" applyNumberFormat="1" applyFont="1" applyFill="1" applyBorder="1" applyAlignment="1" applyProtection="1">
      <alignment horizontal="center" vertical="center"/>
    </xf>
    <xf numFmtId="44" fontId="21" fillId="0" borderId="11" xfId="2" applyFont="1" applyFill="1" applyBorder="1" applyAlignment="1" applyProtection="1">
      <alignment horizontal="center" vertical="center" wrapText="1"/>
    </xf>
    <xf numFmtId="44" fontId="22" fillId="3" borderId="11" xfId="2" applyFont="1" applyFill="1" applyBorder="1" applyAlignment="1" applyProtection="1">
      <alignment horizontal="center" vertical="center" wrapText="1"/>
    </xf>
    <xf numFmtId="3" fontId="21" fillId="0" borderId="11" xfId="1" applyNumberFormat="1" applyFont="1" applyFill="1" applyBorder="1" applyAlignment="1" applyProtection="1">
      <alignment horizontal="center" vertical="center"/>
    </xf>
    <xf numFmtId="44" fontId="23" fillId="11" borderId="11" xfId="2" applyFont="1" applyFill="1" applyBorder="1" applyAlignment="1" applyProtection="1">
      <alignment horizontal="center" vertical="center" wrapText="1"/>
    </xf>
    <xf numFmtId="169" fontId="23" fillId="11" borderId="11" xfId="2" applyNumberFormat="1" applyFont="1" applyFill="1" applyBorder="1" applyAlignment="1" applyProtection="1">
      <alignment horizontal="right" vertical="center" wrapText="1"/>
    </xf>
    <xf numFmtId="165" fontId="18" fillId="0" borderId="0" xfId="1" applyNumberFormat="1" applyFont="1" applyAlignment="1" applyProtection="1">
      <alignment vertical="center"/>
    </xf>
    <xf numFmtId="165" fontId="18" fillId="0" borderId="0" xfId="1" applyNumberFormat="1" applyFont="1" applyAlignment="1" applyProtection="1">
      <alignment horizontal="center" vertical="center" wrapText="1"/>
    </xf>
    <xf numFmtId="165" fontId="22" fillId="0" borderId="0" xfId="1" applyNumberFormat="1" applyFont="1" applyAlignment="1" applyProtection="1">
      <alignment vertical="center"/>
    </xf>
    <xf numFmtId="44" fontId="23" fillId="11" borderId="11" xfId="2" applyFont="1" applyFill="1" applyBorder="1" applyAlignment="1" applyProtection="1">
      <alignment horizontal="center" vertical="center"/>
    </xf>
    <xf numFmtId="0" fontId="21" fillId="6" borderId="20" xfId="0" applyFont="1" applyFill="1" applyBorder="1" applyAlignment="1" applyProtection="1">
      <alignment horizontal="left" vertical="center"/>
      <protection locked="0"/>
    </xf>
    <xf numFmtId="0" fontId="21" fillId="6" borderId="25" xfId="0" applyFont="1" applyFill="1" applyBorder="1" applyAlignment="1" applyProtection="1">
      <alignment horizontal="left" vertical="center"/>
      <protection locked="0"/>
    </xf>
    <xf numFmtId="0" fontId="21" fillId="6" borderId="23" xfId="0" applyFont="1" applyFill="1" applyBorder="1" applyAlignment="1" applyProtection="1">
      <alignment horizontal="left" vertical="center"/>
      <protection locked="0"/>
    </xf>
    <xf numFmtId="171" fontId="21" fillId="3" borderId="11" xfId="2" applyNumberFormat="1" applyFont="1" applyFill="1" applyBorder="1" applyAlignment="1" applyProtection="1">
      <alignment horizontal="right" vertical="center" wrapText="1" indent="1"/>
    </xf>
    <xf numFmtId="171" fontId="21" fillId="6" borderId="11" xfId="0" applyNumberFormat="1" applyFont="1" applyFill="1" applyBorder="1" applyAlignment="1" applyProtection="1">
      <alignment horizontal="right" vertical="center" indent="1"/>
      <protection locked="0"/>
    </xf>
    <xf numFmtId="172" fontId="21" fillId="3" borderId="11" xfId="2" applyNumberFormat="1" applyFont="1" applyFill="1" applyBorder="1" applyAlignment="1" applyProtection="1">
      <alignment horizontal="right" vertical="center" wrapText="1" indent="1"/>
    </xf>
    <xf numFmtId="172" fontId="21" fillId="6" borderId="11" xfId="0" applyNumberFormat="1" applyFont="1" applyFill="1" applyBorder="1" applyAlignment="1" applyProtection="1">
      <alignment horizontal="right" vertical="center" indent="1"/>
      <protection locked="0"/>
    </xf>
    <xf numFmtId="173" fontId="21" fillId="3" borderId="11" xfId="2" applyNumberFormat="1" applyFont="1" applyFill="1" applyBorder="1" applyAlignment="1" applyProtection="1">
      <alignment horizontal="right" vertical="center" wrapText="1" indent="1"/>
    </xf>
    <xf numFmtId="173" fontId="21" fillId="6" borderId="11" xfId="0" applyNumberFormat="1" applyFont="1" applyFill="1" applyBorder="1" applyAlignment="1" applyProtection="1">
      <alignment horizontal="right" vertical="center" indent="1"/>
      <protection locked="0"/>
    </xf>
    <xf numFmtId="174" fontId="21" fillId="3" borderId="11" xfId="2" applyNumberFormat="1" applyFont="1" applyFill="1" applyBorder="1" applyAlignment="1" applyProtection="1">
      <alignment horizontal="right" vertical="center" wrapText="1" indent="1"/>
    </xf>
    <xf numFmtId="174" fontId="21" fillId="6" borderId="11" xfId="0" applyNumberFormat="1" applyFont="1" applyFill="1" applyBorder="1" applyAlignment="1" applyProtection="1">
      <alignment horizontal="right" vertical="center" indent="1"/>
      <protection locked="0"/>
    </xf>
    <xf numFmtId="0" fontId="14" fillId="2" borderId="9" xfId="0" applyFont="1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4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166" fontId="21" fillId="3" borderId="12" xfId="2" applyNumberFormat="1" applyFont="1" applyFill="1" applyBorder="1" applyAlignment="1" applyProtection="1">
      <alignment horizontal="center" vertical="center" wrapText="1"/>
    </xf>
    <xf numFmtId="166" fontId="21" fillId="3" borderId="19" xfId="2" applyNumberFormat="1" applyFont="1" applyFill="1" applyBorder="1" applyAlignment="1" applyProtection="1">
      <alignment horizontal="center" vertical="center" wrapText="1"/>
    </xf>
    <xf numFmtId="0" fontId="21" fillId="6" borderId="28" xfId="0" applyFont="1" applyFill="1" applyBorder="1" applyAlignment="1" applyProtection="1">
      <alignment horizontal="left" vertical="center"/>
      <protection locked="0"/>
    </xf>
    <xf numFmtId="0" fontId="21" fillId="6" borderId="29" xfId="0" applyFont="1" applyFill="1" applyBorder="1" applyAlignment="1" applyProtection="1">
      <alignment horizontal="left" vertical="center"/>
      <protection locked="0"/>
    </xf>
    <xf numFmtId="0" fontId="21" fillId="6" borderId="0" xfId="0" applyFont="1" applyFill="1" applyAlignment="1" applyProtection="1">
      <alignment horizontal="left" vertical="center"/>
      <protection locked="0"/>
    </xf>
    <xf numFmtId="0" fontId="21" fillId="6" borderId="26" xfId="0" applyFont="1" applyFill="1" applyBorder="1" applyAlignment="1" applyProtection="1">
      <alignment horizontal="left" vertical="center"/>
      <protection locked="0"/>
    </xf>
    <xf numFmtId="0" fontId="21" fillId="6" borderId="30" xfId="0" applyFont="1" applyFill="1" applyBorder="1" applyAlignment="1" applyProtection="1">
      <alignment horizontal="left" vertical="center"/>
      <protection locked="0"/>
    </xf>
    <xf numFmtId="0" fontId="21" fillId="6" borderId="22" xfId="0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center" vertical="center"/>
    </xf>
    <xf numFmtId="0" fontId="25" fillId="3" borderId="0" xfId="0" applyFont="1" applyFill="1" applyAlignment="1" applyProtection="1">
      <alignment horizontal="right" vertical="top" wrapText="1"/>
    </xf>
    <xf numFmtId="0" fontId="28" fillId="0" borderId="0" xfId="0" applyFont="1" applyAlignment="1" applyProtection="1">
      <alignment horizontal="left" vertical="top" wrapText="1"/>
    </xf>
    <xf numFmtId="0" fontId="18" fillId="0" borderId="0" xfId="0" applyFont="1" applyAlignment="1" applyProtection="1">
      <alignment vertical="top" wrapText="1"/>
    </xf>
    <xf numFmtId="0" fontId="25" fillId="3" borderId="0" xfId="0" applyFont="1" applyFill="1" applyAlignment="1" applyProtection="1">
      <alignment horizontal="right" vertical="center"/>
    </xf>
    <xf numFmtId="0" fontId="25" fillId="3" borderId="0" xfId="0" applyFont="1" applyFill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 wrapText="1"/>
    </xf>
    <xf numFmtId="0" fontId="27" fillId="12" borderId="20" xfId="0" applyFont="1" applyFill="1" applyBorder="1" applyAlignment="1" applyProtection="1">
      <alignment horizontal="left" vertical="center"/>
    </xf>
    <xf numFmtId="0" fontId="27" fillId="12" borderId="27" xfId="0" applyFont="1" applyFill="1" applyBorder="1" applyAlignment="1" applyProtection="1">
      <alignment horizontal="left" vertical="center"/>
    </xf>
    <xf numFmtId="0" fontId="27" fillId="12" borderId="28" xfId="0" applyFont="1" applyFill="1" applyBorder="1" applyAlignment="1" applyProtection="1">
      <alignment horizontal="left" vertical="center"/>
    </xf>
    <xf numFmtId="0" fontId="30" fillId="12" borderId="25" xfId="0" applyFont="1" applyFill="1" applyBorder="1" applyAlignment="1" applyProtection="1">
      <alignment horizontal="right" vertical="center" indent="1"/>
    </xf>
    <xf numFmtId="0" fontId="30" fillId="12" borderId="24" xfId="0" applyFont="1" applyFill="1" applyBorder="1" applyAlignment="1" applyProtection="1">
      <alignment horizontal="right" vertical="center" indent="1"/>
    </xf>
    <xf numFmtId="0" fontId="30" fillId="12" borderId="0" xfId="0" applyFont="1" applyFill="1" applyAlignment="1" applyProtection="1">
      <alignment horizontal="right" vertical="center" indent="1"/>
    </xf>
    <xf numFmtId="0" fontId="31" fillId="0" borderId="0" xfId="0" applyFont="1" applyAlignment="1" applyProtection="1">
      <alignment horizontal="left" vertical="center"/>
    </xf>
    <xf numFmtId="0" fontId="23" fillId="11" borderId="31" xfId="0" applyFont="1" applyFill="1" applyBorder="1" applyAlignment="1" applyProtection="1">
      <alignment horizontal="left" vertical="center" wrapText="1"/>
    </xf>
    <xf numFmtId="0" fontId="23" fillId="11" borderId="19" xfId="0" applyFont="1" applyFill="1" applyBorder="1" applyAlignment="1" applyProtection="1">
      <alignment horizontal="left" vertical="center" wrapText="1"/>
    </xf>
    <xf numFmtId="0" fontId="23" fillId="11" borderId="25" xfId="0" applyFont="1" applyFill="1" applyBorder="1" applyAlignment="1" applyProtection="1">
      <alignment horizontal="center" vertical="center" wrapText="1"/>
    </xf>
    <xf numFmtId="0" fontId="23" fillId="11" borderId="12" xfId="0" applyFont="1" applyFill="1" applyBorder="1" applyAlignment="1" applyProtection="1">
      <alignment horizontal="center" vertical="center" wrapText="1"/>
    </xf>
    <xf numFmtId="0" fontId="23" fillId="11" borderId="19" xfId="0" applyFont="1" applyFill="1" applyBorder="1" applyAlignment="1" applyProtection="1">
      <alignment horizontal="center" vertical="center" wrapText="1"/>
    </xf>
    <xf numFmtId="3" fontId="23" fillId="11" borderId="25" xfId="0" applyNumberFormat="1" applyFont="1" applyFill="1" applyBorder="1" applyAlignment="1" applyProtection="1">
      <alignment horizontal="center" vertical="center" wrapText="1"/>
    </xf>
    <xf numFmtId="3" fontId="23" fillId="11" borderId="1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22" fillId="0" borderId="12" xfId="0" applyFont="1" applyBorder="1" applyAlignment="1" applyProtection="1">
      <alignment horizontal="left" vertical="center" wrapText="1"/>
    </xf>
    <xf numFmtId="0" fontId="22" fillId="0" borderId="18" xfId="0" applyFont="1" applyBorder="1" applyAlignment="1" applyProtection="1">
      <alignment horizontal="left" vertical="center" wrapText="1"/>
    </xf>
    <xf numFmtId="0" fontId="22" fillId="0" borderId="19" xfId="0" applyFont="1" applyBorder="1" applyAlignment="1" applyProtection="1">
      <alignment horizontal="left" vertical="center" wrapText="1"/>
    </xf>
    <xf numFmtId="167" fontId="18" fillId="0" borderId="0" xfId="0" applyNumberFormat="1" applyFont="1" applyAlignment="1" applyProtection="1">
      <alignment vertical="center"/>
    </xf>
    <xf numFmtId="0" fontId="21" fillId="0" borderId="12" xfId="0" applyFont="1" applyBorder="1" applyAlignment="1" applyProtection="1">
      <alignment horizontal="left" vertical="center" indent="3"/>
    </xf>
    <xf numFmtId="0" fontId="21" fillId="0" borderId="19" xfId="0" applyFont="1" applyBorder="1" applyAlignment="1" applyProtection="1">
      <alignment horizontal="left" vertical="center" indent="3"/>
    </xf>
    <xf numFmtId="169" fontId="21" fillId="10" borderId="11" xfId="0" applyNumberFormat="1" applyFont="1" applyFill="1" applyBorder="1" applyAlignment="1" applyProtection="1">
      <alignment vertical="center"/>
    </xf>
    <xf numFmtId="10" fontId="21" fillId="0" borderId="11" xfId="0" applyNumberFormat="1" applyFont="1" applyBorder="1" applyAlignment="1" applyProtection="1">
      <alignment horizontal="center" vertical="center"/>
    </xf>
    <xf numFmtId="0" fontId="23" fillId="11" borderId="12" xfId="0" applyFont="1" applyFill="1" applyBorder="1" applyAlignment="1" applyProtection="1">
      <alignment horizontal="left" vertical="center" wrapText="1"/>
    </xf>
    <xf numFmtId="0" fontId="23" fillId="11" borderId="18" xfId="0" applyFont="1" applyFill="1" applyBorder="1" applyAlignment="1" applyProtection="1">
      <alignment horizontal="left" vertical="center" wrapText="1"/>
    </xf>
    <xf numFmtId="44" fontId="23" fillId="11" borderId="18" xfId="2" applyFont="1" applyFill="1" applyBorder="1" applyAlignment="1" applyProtection="1">
      <alignment horizontal="center" vertical="center" wrapText="1"/>
    </xf>
    <xf numFmtId="44" fontId="23" fillId="11" borderId="19" xfId="2" applyFont="1" applyFill="1" applyBorder="1" applyAlignment="1" applyProtection="1">
      <alignment horizontal="center" vertical="center" wrapText="1"/>
    </xf>
    <xf numFmtId="0" fontId="18" fillId="7" borderId="0" xfId="0" applyFont="1" applyFill="1" applyAlignment="1" applyProtection="1">
      <alignment vertical="center"/>
    </xf>
    <xf numFmtId="0" fontId="22" fillId="8" borderId="0" xfId="0" applyFont="1" applyFill="1" applyAlignment="1" applyProtection="1">
      <alignment horizontal="right" vertical="center" wrapText="1"/>
    </xf>
    <xf numFmtId="2" fontId="22" fillId="8" borderId="0" xfId="0" applyNumberFormat="1" applyFont="1" applyFill="1" applyAlignment="1" applyProtection="1">
      <alignment horizontal="center" vertical="center" wrapText="1"/>
    </xf>
    <xf numFmtId="0" fontId="29" fillId="6" borderId="24" xfId="0" applyFont="1" applyFill="1" applyBorder="1" applyAlignment="1" applyProtection="1">
      <alignment horizontal="center" vertical="center" wrapText="1"/>
    </xf>
    <xf numFmtId="0" fontId="29" fillId="6" borderId="0" xfId="0" applyFont="1" applyFill="1" applyAlignment="1" applyProtection="1">
      <alignment horizontal="center" vertical="center" wrapText="1"/>
    </xf>
    <xf numFmtId="0" fontId="24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vertical="center"/>
    </xf>
    <xf numFmtId="168" fontId="22" fillId="0" borderId="0" xfId="0" applyNumberFormat="1" applyFont="1" applyAlignment="1" applyProtection="1">
      <alignment vertical="center"/>
    </xf>
    <xf numFmtId="4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horizontal="justify" vertical="center"/>
    </xf>
  </cellXfs>
  <cellStyles count="16">
    <cellStyle name="Millares" xfId="1" builtinId="3"/>
    <cellStyle name="Moneda" xfId="2" builtinId="4"/>
    <cellStyle name="Moneda 2" xfId="4" xr:uid="{00000000-0005-0000-0000-000002000000}"/>
    <cellStyle name="Moneda 2 2" xfId="11" xr:uid="{D2BCBCEE-BC57-4C9B-AC60-B9EF01ACD3C8}"/>
    <cellStyle name="Moneda 3" xfId="9" xr:uid="{BB89F272-86D6-4D39-A3B9-E3686F9F5C02}"/>
    <cellStyle name="Moneda 4" xfId="7" xr:uid="{84338E25-D339-44C5-B065-734D9ED48378}"/>
    <cellStyle name="Normal" xfId="0" builtinId="0"/>
    <cellStyle name="Normal 2" xfId="3" xr:uid="{00000000-0005-0000-0000-000004000000}"/>
    <cellStyle name="Normal 2 2" xfId="10" xr:uid="{0C0FA805-9022-483C-9BA6-6C6869F4F47F}"/>
    <cellStyle name="Normal 3" xfId="13" xr:uid="{52F40848-7DFA-4BB5-A420-845B87114D53}"/>
    <cellStyle name="Normal 4" xfId="14" xr:uid="{75F218F3-6ED1-40D0-B803-2A2EC96E8529}"/>
    <cellStyle name="Normal 5" xfId="8" xr:uid="{C1F9963E-0296-43F2-97CA-512D59274AC0}"/>
    <cellStyle name="Normal 6" xfId="6" xr:uid="{DD8F50D7-9452-4C2C-9CC9-48344432FB6B}"/>
    <cellStyle name="Porcentaje 2" xfId="5" xr:uid="{00000000-0005-0000-0000-000006000000}"/>
    <cellStyle name="Porcentaje 2 2" xfId="12" xr:uid="{2C326D23-CD61-4D7A-80AE-CF403A4D4CD6}"/>
    <cellStyle name="Porcentaje 3" xfId="15" xr:uid="{A4C87409-1763-49A9-A8CE-6D415FAC6D59}"/>
  </cellStyles>
  <dxfs count="3">
    <dxf>
      <fill>
        <patternFill>
          <bgColor indexed="42"/>
        </patternFill>
      </fill>
    </dxf>
    <dxf>
      <font>
        <condense val="0"/>
        <extend val="0"/>
        <color indexed="9"/>
      </font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6F44B6"/>
      <color rgb="FFAB96DB"/>
      <color rgb="FFD6D1F2"/>
      <color rgb="FFFF6635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>
          <a:off x="2778124" y="5464174"/>
          <a:ext cx="3267076" cy="25241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228600</xdr:rowOff>
    </xdr:from>
    <xdr:to>
      <xdr:col>2</xdr:col>
      <xdr:colOff>1101166</xdr:colOff>
      <xdr:row>3</xdr:row>
      <xdr:rowOff>35781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0"/>
          <a:ext cx="1837766" cy="746981"/>
        </a:xfrm>
        <a:prstGeom prst="rect">
          <a:avLst/>
        </a:prstGeom>
      </xdr:spPr>
    </xdr:pic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zoomScale="75" zoomScaleNormal="100" zoomScaleSheetLayoutView="100" workbookViewId="0">
      <selection activeCell="O18" sqref="O18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7109375" style="2" customWidth="1"/>
    <col min="4" max="4" width="21.7109375" style="2" customWidth="1"/>
    <col min="5" max="5" width="12.7109375" style="2" customWidth="1"/>
    <col min="6" max="6" width="16.7109375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43.5" customHeight="1" x14ac:dyDescent="0.35">
      <c r="A1" s="11"/>
      <c r="B1" s="97" t="s">
        <v>0</v>
      </c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 ht="15" x14ac:dyDescent="0.2">
      <c r="A2" s="11"/>
      <c r="B2" s="12"/>
      <c r="C2" s="13"/>
      <c r="D2" s="12"/>
      <c r="E2" s="12"/>
      <c r="F2" s="12"/>
      <c r="G2" s="12"/>
      <c r="H2" s="12"/>
      <c r="I2" s="12"/>
      <c r="J2" s="12"/>
      <c r="K2" s="12"/>
      <c r="L2" s="12"/>
    </row>
    <row r="3" spans="1:12" ht="15" x14ac:dyDescent="0.2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</row>
    <row r="4" spans="1:12" ht="15" x14ac:dyDescent="0.2">
      <c r="A4" s="11"/>
      <c r="B4" s="12"/>
      <c r="C4" s="13"/>
      <c r="D4" s="12"/>
      <c r="E4" s="12"/>
      <c r="F4" s="12"/>
      <c r="G4" s="12"/>
      <c r="H4" s="12"/>
      <c r="I4" s="12"/>
      <c r="J4" s="12"/>
      <c r="K4" s="12"/>
      <c r="L4" s="12"/>
    </row>
    <row r="5" spans="1:12" ht="15" x14ac:dyDescent="0.2">
      <c r="A5" s="11"/>
      <c r="B5" s="12"/>
      <c r="C5" s="13"/>
      <c r="D5" s="12"/>
      <c r="E5" s="12"/>
      <c r="F5" s="12"/>
      <c r="G5" s="12"/>
      <c r="H5" s="12"/>
      <c r="I5" s="12"/>
      <c r="J5" s="12"/>
      <c r="K5" s="12"/>
      <c r="L5" s="12"/>
    </row>
    <row r="6" spans="1:12" ht="30" customHeight="1" x14ac:dyDescent="0.35">
      <c r="A6" s="11"/>
      <c r="B6" s="12"/>
      <c r="C6" s="14" t="s">
        <v>1</v>
      </c>
      <c r="D6" s="15"/>
      <c r="E6" s="100"/>
      <c r="F6" s="100"/>
      <c r="G6" s="100"/>
      <c r="H6" s="100"/>
      <c r="I6" s="45"/>
      <c r="J6" s="32"/>
      <c r="K6" s="32"/>
      <c r="L6" s="32"/>
    </row>
    <row r="7" spans="1:12" ht="16.5" customHeight="1" thickBot="1" x14ac:dyDescent="0.4">
      <c r="A7" s="11"/>
      <c r="B7" s="12"/>
      <c r="C7" s="14" t="s">
        <v>2</v>
      </c>
      <c r="D7" s="99" t="s">
        <v>3</v>
      </c>
      <c r="E7" s="99"/>
      <c r="F7" s="99"/>
      <c r="G7" s="99"/>
      <c r="H7" s="99"/>
      <c r="I7" s="32"/>
      <c r="J7" s="32"/>
      <c r="K7" s="32"/>
      <c r="L7" s="32"/>
    </row>
    <row r="8" spans="1:12" ht="18.75" customHeight="1" thickBot="1" x14ac:dyDescent="0.25">
      <c r="A8" s="11"/>
      <c r="B8" s="12"/>
      <c r="C8" s="16" t="s">
        <v>4</v>
      </c>
      <c r="D8" s="99"/>
      <c r="E8" s="99"/>
      <c r="F8" s="99"/>
      <c r="G8" s="99"/>
      <c r="H8" s="99"/>
      <c r="I8" s="12"/>
      <c r="J8" s="12"/>
      <c r="K8" s="12"/>
      <c r="L8" s="12"/>
    </row>
    <row r="9" spans="1:12" s="5" customFormat="1" ht="18" x14ac:dyDescent="0.25">
      <c r="A9" s="7" t="s">
        <v>5</v>
      </c>
      <c r="B9" s="17"/>
      <c r="C9" s="64"/>
      <c r="D9" s="17"/>
      <c r="E9" s="61"/>
      <c r="F9" s="7" t="s">
        <v>6</v>
      </c>
      <c r="G9" s="61"/>
      <c r="H9" s="61"/>
      <c r="I9" s="61"/>
      <c r="J9" s="61"/>
      <c r="K9" s="61"/>
      <c r="L9" s="61"/>
    </row>
    <row r="10" spans="1:12" s="5" customFormat="1" ht="12.75" customHeight="1" x14ac:dyDescent="0.25">
      <c r="A10" s="46" t="s">
        <v>7</v>
      </c>
      <c r="B10" s="47"/>
      <c r="C10" s="98"/>
      <c r="D10" s="47" t="s">
        <v>8</v>
      </c>
      <c r="E10" s="62"/>
      <c r="F10" s="46" t="s">
        <v>9</v>
      </c>
      <c r="G10" s="62"/>
      <c r="H10" s="62"/>
      <c r="I10" s="62"/>
      <c r="J10" s="62"/>
      <c r="K10" s="62"/>
      <c r="L10" s="62"/>
    </row>
    <row r="11" spans="1:12" s="5" customFormat="1" ht="12.75" customHeight="1" x14ac:dyDescent="0.25">
      <c r="A11" s="46" t="s">
        <v>10</v>
      </c>
      <c r="B11" s="47"/>
      <c r="C11" s="98"/>
      <c r="D11" s="47"/>
      <c r="E11" s="62"/>
      <c r="F11" s="46" t="s">
        <v>11</v>
      </c>
      <c r="G11" s="62"/>
      <c r="H11" s="62"/>
      <c r="I11" s="62"/>
      <c r="J11" s="62"/>
      <c r="K11" s="62"/>
      <c r="L11" s="62"/>
    </row>
    <row r="12" spans="1:12" s="5" customFormat="1" ht="12.75" customHeight="1" x14ac:dyDescent="0.25">
      <c r="A12" s="46" t="s">
        <v>12</v>
      </c>
      <c r="B12" s="47"/>
      <c r="C12" s="65"/>
      <c r="D12" s="47"/>
      <c r="E12" s="62"/>
      <c r="F12" s="46" t="s">
        <v>13</v>
      </c>
      <c r="G12" s="62"/>
      <c r="H12" s="62"/>
      <c r="I12" s="62"/>
      <c r="J12" s="62"/>
      <c r="K12" s="62"/>
      <c r="L12" s="62"/>
    </row>
    <row r="13" spans="1:12" s="5" customFormat="1" ht="12.75" customHeight="1" x14ac:dyDescent="0.25">
      <c r="A13" s="46" t="s">
        <v>14</v>
      </c>
      <c r="B13" s="47"/>
      <c r="C13" s="65"/>
      <c r="D13" s="47" t="s">
        <v>15</v>
      </c>
      <c r="E13" s="62"/>
      <c r="F13" s="8" t="s">
        <v>16</v>
      </c>
      <c r="G13" s="62"/>
      <c r="H13" s="62"/>
      <c r="I13" s="62"/>
      <c r="J13" s="62"/>
      <c r="K13" s="62"/>
      <c r="L13" s="62"/>
    </row>
    <row r="14" spans="1:12" s="5" customFormat="1" ht="17.25" customHeight="1" thickBot="1" x14ac:dyDescent="0.3">
      <c r="A14" s="48" t="s">
        <v>17</v>
      </c>
      <c r="B14" s="49"/>
      <c r="C14" s="66"/>
      <c r="D14" s="49"/>
      <c r="E14" s="63"/>
      <c r="F14" s="9" t="s">
        <v>18</v>
      </c>
      <c r="G14" s="63"/>
      <c r="H14" s="63"/>
      <c r="I14" s="63"/>
      <c r="J14" s="63"/>
      <c r="K14" s="63"/>
      <c r="L14" s="63"/>
    </row>
    <row r="15" spans="1:12" s="6" customFormat="1" ht="78.75" customHeight="1" x14ac:dyDescent="0.25">
      <c r="A15" s="23" t="s">
        <v>19</v>
      </c>
      <c r="B15" s="24" t="s">
        <v>20</v>
      </c>
      <c r="C15" s="91" t="s">
        <v>21</v>
      </c>
      <c r="D15" s="92"/>
      <c r="E15" s="93"/>
      <c r="F15" s="24" t="s">
        <v>22</v>
      </c>
      <c r="G15" s="24" t="s">
        <v>23</v>
      </c>
      <c r="H15" s="24" t="s">
        <v>24</v>
      </c>
      <c r="I15" s="24" t="s">
        <v>25</v>
      </c>
      <c r="J15" s="25" t="s">
        <v>26</v>
      </c>
      <c r="K15" s="26" t="s">
        <v>27</v>
      </c>
      <c r="L15" s="36" t="s">
        <v>28</v>
      </c>
    </row>
    <row r="16" spans="1:12" ht="31.5" customHeight="1" x14ac:dyDescent="0.2">
      <c r="A16" s="27"/>
      <c r="B16" s="28"/>
      <c r="C16" s="94"/>
      <c r="D16" s="95"/>
      <c r="E16" s="96"/>
      <c r="F16" s="29"/>
      <c r="G16" s="30"/>
      <c r="H16" s="35"/>
      <c r="I16" s="35">
        <f>H16*G16</f>
        <v>0</v>
      </c>
      <c r="J16" s="60">
        <f>I16*H16</f>
        <v>0</v>
      </c>
      <c r="K16" s="34"/>
      <c r="L16" s="31">
        <f>(J16*K16)+J16</f>
        <v>0</v>
      </c>
    </row>
    <row r="17" spans="1:12" ht="32.25" customHeight="1" thickBot="1" x14ac:dyDescent="0.3">
      <c r="A17" s="37"/>
      <c r="B17" s="38"/>
      <c r="C17" s="39"/>
      <c r="D17" s="40"/>
      <c r="E17" s="39"/>
      <c r="F17" s="41"/>
      <c r="G17" s="42"/>
      <c r="H17" s="43"/>
      <c r="I17" s="43"/>
      <c r="J17" s="44"/>
      <c r="K17" s="44"/>
      <c r="L17" s="44"/>
    </row>
    <row r="18" spans="1:12" ht="21" customHeight="1" x14ac:dyDescent="0.2">
      <c r="A18" s="10"/>
      <c r="B18" s="10"/>
      <c r="C18" s="18"/>
      <c r="D18" s="19"/>
      <c r="E18" s="18"/>
      <c r="F18" s="20"/>
      <c r="G18" s="22"/>
      <c r="H18" s="21"/>
      <c r="I18" s="21"/>
      <c r="J18" s="4"/>
      <c r="K18" s="4"/>
      <c r="L18" s="4"/>
    </row>
    <row r="19" spans="1:12" ht="25.15" customHeight="1" thickBot="1" x14ac:dyDescent="0.25"/>
    <row r="20" spans="1:12" ht="52.5" customHeight="1" thickBot="1" x14ac:dyDescent="0.3">
      <c r="B20" s="33" t="s">
        <v>29</v>
      </c>
      <c r="C20" s="50" t="s">
        <v>30</v>
      </c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25.15" customHeight="1" x14ac:dyDescent="0.2"/>
    <row r="22" spans="1:12" ht="25.15" customHeight="1" x14ac:dyDescent="0.2"/>
    <row r="23" spans="1:12" ht="25.15" customHeight="1" thickBot="1" x14ac:dyDescent="0.25"/>
    <row r="24" spans="1:12" ht="48" customHeight="1" x14ac:dyDescent="0.2">
      <c r="D24" s="55" t="s">
        <v>31</v>
      </c>
      <c r="E24" s="56" t="s">
        <v>32</v>
      </c>
      <c r="F24" s="57" t="s">
        <v>33</v>
      </c>
    </row>
    <row r="25" spans="1:12" ht="25.15" customHeight="1" x14ac:dyDescent="0.2">
      <c r="D25" s="58"/>
      <c r="E25" s="59"/>
      <c r="F25" s="53"/>
    </row>
    <row r="26" spans="1:12" ht="25.15" customHeight="1" x14ac:dyDescent="0.2">
      <c r="D26" s="54"/>
      <c r="E26" s="59"/>
      <c r="F26" s="53"/>
    </row>
    <row r="27" spans="1:12" ht="25.15" customHeight="1" x14ac:dyDescent="0.2">
      <c r="D27" s="54"/>
      <c r="E27" s="59"/>
      <c r="F27" s="53"/>
    </row>
    <row r="28" spans="1:12" ht="25.15" customHeight="1" x14ac:dyDescent="0.2">
      <c r="D28" s="54"/>
      <c r="E28" s="59"/>
      <c r="F28" s="53"/>
    </row>
    <row r="29" spans="1:12" ht="25.15" customHeight="1" x14ac:dyDescent="0.25">
      <c r="D29" s="51" t="s">
        <v>34</v>
      </c>
      <c r="E29" s="52"/>
      <c r="F29" s="52"/>
    </row>
    <row r="30" spans="1:12" ht="25.15" customHeight="1" x14ac:dyDescent="0.2"/>
    <row r="31" spans="1:12" ht="25.15" customHeight="1" x14ac:dyDescent="0.2"/>
  </sheetData>
  <sheetProtection algorithmName="SHA-512" hashValue="+Ra19Bst538/2BNp/8Zgd/caNEaYHp10CEFJnstnqf10/v12AehK0oO+9bZa1ydQx+z0HQ3DC3/oovEaVBBYKA==" saltValue="cq8S1OD35WaECfGDZgB4Pw==" spinCount="100000" sheet="1" objects="1" scenarios="1"/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D25:D27">
    <cfRule type="cellIs" dxfId="2" priority="2" stopIfTrue="1" operator="equal">
      <formula>0</formula>
    </cfRule>
  </conditionalFormatting>
  <conditionalFormatting sqref="I16:J16 L16 F25:F28">
    <cfRule type="cellIs" dxfId="1" priority="3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43"/>
  <sheetViews>
    <sheetView showGridLines="0" tabSelected="1" zoomScale="106" zoomScaleNormal="106" zoomScaleSheetLayoutView="100" workbookViewId="0">
      <selection activeCell="D4" sqref="D4"/>
    </sheetView>
  </sheetViews>
  <sheetFormatPr baseColWidth="10" defaultColWidth="11.42578125" defaultRowHeight="15" x14ac:dyDescent="0.2"/>
  <cols>
    <col min="1" max="1" width="6.28515625" style="111" customWidth="1"/>
    <col min="2" max="2" width="41.7109375" style="112" customWidth="1"/>
    <col min="3" max="3" width="57.28515625" style="112" customWidth="1"/>
    <col min="4" max="4" width="24.7109375" style="111" customWidth="1"/>
    <col min="5" max="5" width="22.28515625" style="112" customWidth="1"/>
    <col min="6" max="6" width="14.7109375" style="112" customWidth="1"/>
    <col min="7" max="7" width="10.28515625" style="111" customWidth="1"/>
    <col min="8" max="8" width="24.28515625" style="111" customWidth="1"/>
    <col min="9" max="9" width="23.85546875" style="76" customWidth="1"/>
    <col min="10" max="10" width="18.5703125" style="76" customWidth="1"/>
    <col min="11" max="11" width="13.5703125" style="76" customWidth="1"/>
    <col min="12" max="12" width="18.5703125" style="111" customWidth="1"/>
    <col min="13" max="13" width="11.42578125" style="111"/>
    <col min="14" max="14" width="15" style="111" bestFit="1" customWidth="1"/>
    <col min="15" max="15" width="14" style="111" bestFit="1" customWidth="1"/>
    <col min="16" max="16384" width="11.42578125" style="111"/>
  </cols>
  <sheetData>
    <row r="1" spans="2:12" ht="30.75" x14ac:dyDescent="0.2">
      <c r="B1" s="109" t="s">
        <v>61</v>
      </c>
      <c r="C1" s="110"/>
      <c r="D1" s="110"/>
      <c r="E1" s="110"/>
      <c r="F1" s="110"/>
      <c r="G1" s="110"/>
      <c r="H1" s="110"/>
      <c r="I1" s="110"/>
      <c r="J1" s="110"/>
      <c r="K1" s="110"/>
    </row>
    <row r="2" spans="2:12" x14ac:dyDescent="0.2">
      <c r="D2" s="112"/>
      <c r="G2" s="112"/>
      <c r="H2" s="112"/>
      <c r="I2" s="112"/>
      <c r="J2" s="112"/>
      <c r="K2" s="112"/>
    </row>
    <row r="3" spans="2:12" s="115" customFormat="1" ht="49.9" customHeight="1" x14ac:dyDescent="0.2">
      <c r="B3" s="113" t="s">
        <v>1</v>
      </c>
      <c r="C3" s="114" t="s">
        <v>62</v>
      </c>
      <c r="D3" s="114"/>
      <c r="E3" s="114"/>
      <c r="F3" s="114"/>
      <c r="G3" s="114"/>
      <c r="H3" s="114"/>
      <c r="I3" s="114"/>
      <c r="J3" s="114"/>
      <c r="K3" s="114"/>
      <c r="L3" s="114"/>
    </row>
    <row r="4" spans="2:12" ht="25.15" customHeight="1" x14ac:dyDescent="0.2">
      <c r="B4" s="116" t="s">
        <v>2</v>
      </c>
      <c r="C4" s="117" t="s">
        <v>68</v>
      </c>
      <c r="D4" s="118"/>
      <c r="E4" s="118"/>
      <c r="F4" s="118"/>
      <c r="G4" s="77"/>
      <c r="H4" s="77"/>
      <c r="I4" s="118"/>
      <c r="J4" s="118"/>
      <c r="K4" s="118"/>
    </row>
    <row r="5" spans="2:12" x14ac:dyDescent="0.2">
      <c r="G5" s="76"/>
      <c r="H5" s="76"/>
      <c r="I5" s="111"/>
      <c r="J5" s="111"/>
      <c r="K5" s="111"/>
    </row>
    <row r="6" spans="2:12" s="110" customFormat="1" ht="15.75" x14ac:dyDescent="0.2">
      <c r="B6" s="119" t="s">
        <v>63</v>
      </c>
      <c r="C6" s="80"/>
      <c r="D6" s="120" t="s">
        <v>6</v>
      </c>
      <c r="E6" s="121"/>
      <c r="F6" s="103"/>
      <c r="G6" s="103"/>
      <c r="H6" s="103"/>
      <c r="I6" s="103"/>
      <c r="J6" s="103"/>
      <c r="K6" s="103"/>
      <c r="L6" s="104"/>
    </row>
    <row r="7" spans="2:12" s="110" customFormat="1" x14ac:dyDescent="0.2">
      <c r="B7" s="122" t="s">
        <v>17</v>
      </c>
      <c r="C7" s="81"/>
      <c r="D7" s="123" t="s">
        <v>9</v>
      </c>
      <c r="E7" s="124"/>
      <c r="F7" s="105"/>
      <c r="G7" s="105"/>
      <c r="H7" s="105"/>
      <c r="I7" s="105"/>
      <c r="J7" s="105"/>
      <c r="K7" s="105"/>
      <c r="L7" s="106"/>
    </row>
    <row r="8" spans="2:12" s="110" customFormat="1" x14ac:dyDescent="0.2">
      <c r="B8" s="122" t="s">
        <v>64</v>
      </c>
      <c r="C8" s="81"/>
      <c r="D8" s="123"/>
      <c r="E8" s="124"/>
      <c r="F8" s="105"/>
      <c r="G8" s="105"/>
      <c r="H8" s="105"/>
      <c r="I8" s="105"/>
      <c r="J8" s="105"/>
      <c r="K8" s="105"/>
      <c r="L8" s="106"/>
    </row>
    <row r="9" spans="2:12" s="110" customFormat="1" x14ac:dyDescent="0.2">
      <c r="B9" s="122" t="s">
        <v>35</v>
      </c>
      <c r="C9" s="81"/>
      <c r="D9" s="123" t="s">
        <v>11</v>
      </c>
      <c r="E9" s="124"/>
      <c r="F9" s="105"/>
      <c r="G9" s="105"/>
      <c r="H9" s="105"/>
      <c r="I9" s="105"/>
      <c r="J9" s="105"/>
      <c r="K9" s="105"/>
      <c r="L9" s="106"/>
    </row>
    <row r="10" spans="2:12" s="110" customFormat="1" x14ac:dyDescent="0.2">
      <c r="B10" s="122" t="s">
        <v>10</v>
      </c>
      <c r="C10" s="81"/>
      <c r="D10" s="123" t="s">
        <v>13</v>
      </c>
      <c r="E10" s="124"/>
      <c r="F10" s="105"/>
      <c r="G10" s="105"/>
      <c r="H10" s="105"/>
      <c r="I10" s="105"/>
      <c r="J10" s="105"/>
      <c r="K10" s="105"/>
      <c r="L10" s="106"/>
    </row>
    <row r="11" spans="2:12" s="110" customFormat="1" x14ac:dyDescent="0.2">
      <c r="B11" s="122" t="s">
        <v>12</v>
      </c>
      <c r="C11" s="81"/>
      <c r="D11" s="123" t="s">
        <v>16</v>
      </c>
      <c r="E11" s="124"/>
      <c r="F11" s="105"/>
      <c r="G11" s="105"/>
      <c r="H11" s="105"/>
      <c r="I11" s="105"/>
      <c r="J11" s="105"/>
      <c r="K11" s="105"/>
      <c r="L11" s="106"/>
    </row>
    <row r="12" spans="2:12" s="110" customFormat="1" x14ac:dyDescent="0.2">
      <c r="B12" s="122" t="s">
        <v>14</v>
      </c>
      <c r="C12" s="81"/>
      <c r="D12" s="123"/>
      <c r="E12" s="124"/>
      <c r="F12" s="105"/>
      <c r="G12" s="105"/>
      <c r="H12" s="105"/>
      <c r="I12" s="105"/>
      <c r="J12" s="105"/>
      <c r="K12" s="105"/>
      <c r="L12" s="106"/>
    </row>
    <row r="13" spans="2:12" s="110" customFormat="1" x14ac:dyDescent="0.2">
      <c r="B13" s="122" t="s">
        <v>65</v>
      </c>
      <c r="C13" s="82"/>
      <c r="D13" s="123" t="s">
        <v>18</v>
      </c>
      <c r="E13" s="124"/>
      <c r="F13" s="107"/>
      <c r="G13" s="107"/>
      <c r="H13" s="107"/>
      <c r="I13" s="107"/>
      <c r="J13" s="107"/>
      <c r="K13" s="107"/>
      <c r="L13" s="108"/>
    </row>
    <row r="14" spans="2:12" x14ac:dyDescent="0.2">
      <c r="G14" s="76"/>
      <c r="H14" s="76"/>
      <c r="I14" s="111"/>
      <c r="J14" s="111"/>
      <c r="K14" s="111"/>
    </row>
    <row r="15" spans="2:12" ht="25.15" customHeight="1" x14ac:dyDescent="0.2">
      <c r="B15" s="125" t="s">
        <v>67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</row>
    <row r="16" spans="2:12" x14ac:dyDescent="0.2">
      <c r="G16" s="76"/>
      <c r="H16" s="76"/>
      <c r="I16" s="111"/>
      <c r="J16" s="111"/>
      <c r="K16" s="111"/>
    </row>
    <row r="17" spans="2:15" s="133" customFormat="1" ht="45" x14ac:dyDescent="0.2">
      <c r="B17" s="126" t="s">
        <v>39</v>
      </c>
      <c r="C17" s="127"/>
      <c r="D17" s="128" t="s">
        <v>23</v>
      </c>
      <c r="E17" s="128" t="s">
        <v>36</v>
      </c>
      <c r="F17" s="129" t="s">
        <v>40</v>
      </c>
      <c r="G17" s="130"/>
      <c r="H17" s="128" t="s">
        <v>41</v>
      </c>
      <c r="I17" s="131" t="s">
        <v>37</v>
      </c>
      <c r="J17" s="131" t="s">
        <v>42</v>
      </c>
      <c r="K17" s="131" t="s">
        <v>27</v>
      </c>
      <c r="L17" s="132" t="s">
        <v>43</v>
      </c>
    </row>
    <row r="18" spans="2:15" ht="25.15" customHeight="1" x14ac:dyDescent="0.2">
      <c r="B18" s="134" t="s">
        <v>44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6"/>
      <c r="M18" s="137"/>
    </row>
    <row r="19" spans="2:15" ht="25.15" customHeight="1" x14ac:dyDescent="0.2">
      <c r="B19" s="138" t="s">
        <v>54</v>
      </c>
      <c r="C19" s="139"/>
      <c r="D19" s="70">
        <v>18</v>
      </c>
      <c r="E19" s="83">
        <v>400</v>
      </c>
      <c r="F19" s="101">
        <f>D19*E19</f>
        <v>7200</v>
      </c>
      <c r="G19" s="102"/>
      <c r="H19" s="71">
        <f>F19*(1+K19)</f>
        <v>8712</v>
      </c>
      <c r="I19" s="84"/>
      <c r="J19" s="140">
        <f>I19*D19</f>
        <v>0</v>
      </c>
      <c r="K19" s="141">
        <v>0.21</v>
      </c>
      <c r="L19" s="72">
        <f t="shared" ref="L19:L28" si="0">J19+(J19*K19)</f>
        <v>0</v>
      </c>
      <c r="M19" s="137"/>
    </row>
    <row r="20" spans="2:15" ht="25.15" customHeight="1" x14ac:dyDescent="0.2">
      <c r="B20" s="138" t="s">
        <v>53</v>
      </c>
      <c r="C20" s="139" t="s">
        <v>45</v>
      </c>
      <c r="D20" s="70">
        <v>18</v>
      </c>
      <c r="E20" s="83">
        <v>700</v>
      </c>
      <c r="F20" s="101">
        <f t="shared" ref="F20:F25" si="1">D20*E20</f>
        <v>12600</v>
      </c>
      <c r="G20" s="102"/>
      <c r="H20" s="71">
        <f t="shared" ref="H20:H25" si="2">F20*(1+K20)</f>
        <v>15246</v>
      </c>
      <c r="I20" s="84"/>
      <c r="J20" s="140">
        <f t="shared" ref="J20:J25" si="3">I20*D20</f>
        <v>0</v>
      </c>
      <c r="K20" s="141">
        <v>0.21</v>
      </c>
      <c r="L20" s="72">
        <f t="shared" si="0"/>
        <v>0</v>
      </c>
      <c r="M20" s="137"/>
    </row>
    <row r="21" spans="2:15" ht="25.15" customHeight="1" x14ac:dyDescent="0.2">
      <c r="B21" s="138" t="s">
        <v>52</v>
      </c>
      <c r="C21" s="139" t="s">
        <v>46</v>
      </c>
      <c r="D21" s="70">
        <v>4</v>
      </c>
      <c r="E21" s="87">
        <v>2700</v>
      </c>
      <c r="F21" s="101">
        <f t="shared" si="1"/>
        <v>10800</v>
      </c>
      <c r="G21" s="102"/>
      <c r="H21" s="71">
        <f t="shared" si="2"/>
        <v>13068</v>
      </c>
      <c r="I21" s="88"/>
      <c r="J21" s="140">
        <f t="shared" si="3"/>
        <v>0</v>
      </c>
      <c r="K21" s="141">
        <v>0.21</v>
      </c>
      <c r="L21" s="72">
        <f t="shared" si="0"/>
        <v>0</v>
      </c>
      <c r="M21" s="137"/>
    </row>
    <row r="22" spans="2:15" ht="25.15" customHeight="1" x14ac:dyDescent="0.2">
      <c r="B22" s="138" t="s">
        <v>51</v>
      </c>
      <c r="C22" s="139" t="s">
        <v>47</v>
      </c>
      <c r="D22" s="70">
        <v>2</v>
      </c>
      <c r="E22" s="87">
        <v>1200</v>
      </c>
      <c r="F22" s="101">
        <f t="shared" si="1"/>
        <v>2400</v>
      </c>
      <c r="G22" s="102"/>
      <c r="H22" s="71">
        <f t="shared" si="2"/>
        <v>2904</v>
      </c>
      <c r="I22" s="88"/>
      <c r="J22" s="140">
        <f t="shared" si="3"/>
        <v>0</v>
      </c>
      <c r="K22" s="141">
        <v>0.21</v>
      </c>
      <c r="L22" s="72">
        <f t="shared" ref="L22" si="4">J22+(J22*K22)</f>
        <v>0</v>
      </c>
      <c r="M22" s="137"/>
    </row>
    <row r="23" spans="2:15" ht="25.15" customHeight="1" x14ac:dyDescent="0.2">
      <c r="B23" s="138" t="s">
        <v>50</v>
      </c>
      <c r="C23" s="139" t="s">
        <v>48</v>
      </c>
      <c r="D23" s="70">
        <v>20</v>
      </c>
      <c r="E23" s="83">
        <v>30</v>
      </c>
      <c r="F23" s="101">
        <f t="shared" si="1"/>
        <v>600</v>
      </c>
      <c r="G23" s="102"/>
      <c r="H23" s="71">
        <f t="shared" si="2"/>
        <v>726</v>
      </c>
      <c r="I23" s="84"/>
      <c r="J23" s="140">
        <f t="shared" si="3"/>
        <v>0</v>
      </c>
      <c r="K23" s="141">
        <v>0.21</v>
      </c>
      <c r="L23" s="72">
        <f t="shared" ref="L23:L24" si="5">J23+(J23*K23)</f>
        <v>0</v>
      </c>
      <c r="M23" s="137"/>
    </row>
    <row r="24" spans="2:15" ht="25.15" customHeight="1" x14ac:dyDescent="0.2">
      <c r="B24" s="138" t="s">
        <v>49</v>
      </c>
      <c r="C24" s="139" t="s">
        <v>49</v>
      </c>
      <c r="D24" s="70">
        <v>30</v>
      </c>
      <c r="E24" s="83">
        <v>10</v>
      </c>
      <c r="F24" s="101">
        <f t="shared" si="1"/>
        <v>300</v>
      </c>
      <c r="G24" s="102"/>
      <c r="H24" s="71">
        <f t="shared" si="2"/>
        <v>363</v>
      </c>
      <c r="I24" s="84"/>
      <c r="J24" s="140">
        <f t="shared" si="3"/>
        <v>0</v>
      </c>
      <c r="K24" s="141">
        <v>0.21</v>
      </c>
      <c r="L24" s="72">
        <f t="shared" si="5"/>
        <v>0</v>
      </c>
      <c r="M24" s="137"/>
    </row>
    <row r="25" spans="2:15" ht="25.15" customHeight="1" x14ac:dyDescent="0.2">
      <c r="B25" s="138" t="s">
        <v>55</v>
      </c>
      <c r="C25" s="139" t="s">
        <v>49</v>
      </c>
      <c r="D25" s="70">
        <v>2</v>
      </c>
      <c r="E25" s="83">
        <v>115</v>
      </c>
      <c r="F25" s="101">
        <f t="shared" si="1"/>
        <v>230</v>
      </c>
      <c r="G25" s="102"/>
      <c r="H25" s="71">
        <f t="shared" si="2"/>
        <v>278.3</v>
      </c>
      <c r="I25" s="84"/>
      <c r="J25" s="140">
        <f t="shared" si="3"/>
        <v>0</v>
      </c>
      <c r="K25" s="141">
        <v>0.21</v>
      </c>
      <c r="L25" s="72">
        <f t="shared" si="0"/>
        <v>0</v>
      </c>
      <c r="M25" s="137"/>
    </row>
    <row r="26" spans="2:15" ht="25.15" customHeight="1" x14ac:dyDescent="0.2">
      <c r="B26" s="134" t="s">
        <v>56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7"/>
    </row>
    <row r="27" spans="2:15" ht="25.15" customHeight="1" x14ac:dyDescent="0.2">
      <c r="B27" s="138" t="s">
        <v>59</v>
      </c>
      <c r="C27" s="139" t="s">
        <v>57</v>
      </c>
      <c r="D27" s="73">
        <v>3</v>
      </c>
      <c r="E27" s="85">
        <v>400</v>
      </c>
      <c r="F27" s="101">
        <f>D27*E27</f>
        <v>1200</v>
      </c>
      <c r="G27" s="102"/>
      <c r="H27" s="71">
        <f>F27*(1+K27)</f>
        <v>1452</v>
      </c>
      <c r="I27" s="86"/>
      <c r="J27" s="140">
        <f>I27*D27</f>
        <v>0</v>
      </c>
      <c r="K27" s="141">
        <v>0.21</v>
      </c>
      <c r="L27" s="72">
        <f t="shared" ref="L27" si="6">J27+(J27*K27)</f>
        <v>0</v>
      </c>
      <c r="M27" s="137"/>
      <c r="O27" s="137"/>
    </row>
    <row r="28" spans="2:15" ht="25.15" customHeight="1" x14ac:dyDescent="0.2">
      <c r="B28" s="138" t="s">
        <v>60</v>
      </c>
      <c r="C28" s="139" t="s">
        <v>58</v>
      </c>
      <c r="D28" s="73">
        <v>3</v>
      </c>
      <c r="E28" s="89">
        <v>3600</v>
      </c>
      <c r="F28" s="101">
        <f>D28*E28</f>
        <v>10800</v>
      </c>
      <c r="G28" s="102"/>
      <c r="H28" s="71">
        <f>F28*(1+K28)</f>
        <v>13068</v>
      </c>
      <c r="I28" s="90"/>
      <c r="J28" s="140">
        <f>I28*D28</f>
        <v>0</v>
      </c>
      <c r="K28" s="141">
        <v>0.21</v>
      </c>
      <c r="L28" s="72">
        <f t="shared" si="0"/>
        <v>0</v>
      </c>
      <c r="M28" s="137"/>
      <c r="O28" s="137"/>
    </row>
    <row r="29" spans="2:15" ht="25.15" customHeight="1" x14ac:dyDescent="0.2">
      <c r="B29" s="142" t="s">
        <v>38</v>
      </c>
      <c r="C29" s="143"/>
      <c r="D29" s="143"/>
      <c r="E29" s="143"/>
      <c r="F29" s="144">
        <f t="shared" ref="F29:G29" si="7">SUM(F19:F28)</f>
        <v>46130</v>
      </c>
      <c r="G29" s="145">
        <f t="shared" si="7"/>
        <v>0</v>
      </c>
      <c r="H29" s="74">
        <f>SUM(H19:H28)</f>
        <v>55817.3</v>
      </c>
      <c r="I29" s="79"/>
      <c r="J29" s="75">
        <f>SUM(J19:J28)</f>
        <v>0</v>
      </c>
      <c r="K29" s="79"/>
      <c r="L29" s="74">
        <f>SUM(L19:L28)</f>
        <v>0</v>
      </c>
    </row>
    <row r="30" spans="2:15" x14ac:dyDescent="0.2">
      <c r="B30" s="146"/>
      <c r="C30" s="147"/>
      <c r="D30" s="148"/>
      <c r="E30" s="67"/>
      <c r="F30" s="68"/>
      <c r="G30" s="68"/>
      <c r="H30" s="68"/>
      <c r="I30" s="67"/>
      <c r="J30" s="68"/>
      <c r="K30" s="69"/>
      <c r="L30" s="68"/>
    </row>
    <row r="31" spans="2:15" ht="45" customHeight="1" x14ac:dyDescent="0.2">
      <c r="B31" s="149" t="s">
        <v>66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</row>
    <row r="32" spans="2:15" s="133" customFormat="1" x14ac:dyDescent="0.2">
      <c r="B32" s="151"/>
      <c r="C32" s="152"/>
      <c r="D32" s="153"/>
      <c r="E32" s="152"/>
      <c r="F32" s="152"/>
      <c r="G32" s="154"/>
      <c r="H32" s="155"/>
      <c r="I32" s="78"/>
      <c r="J32" s="78"/>
      <c r="K32" s="78"/>
      <c r="L32" s="153"/>
    </row>
    <row r="40" spans="2:2" x14ac:dyDescent="0.2">
      <c r="B40" s="156"/>
    </row>
    <row r="41" spans="2:2" x14ac:dyDescent="0.2">
      <c r="B41" s="156"/>
    </row>
    <row r="42" spans="2:2" x14ac:dyDescent="0.2">
      <c r="B42" s="156"/>
    </row>
    <row r="43" spans="2:2" x14ac:dyDescent="0.2">
      <c r="B43" s="156"/>
    </row>
  </sheetData>
  <sheetProtection algorithmName="SHA-512" hashValue="rqPiaPe5H2WntETO3QYKh1q6f5C0rbjzMaTCKoZIk0liudDZKytA8WJYHzJYK2DVscc5Bvx3hH/Ae5SP0cvurA==" saltValue="zW9X2Q8KLdmAdAqPFMLnrA==" spinCount="100000" sheet="1" formatCells="0" formatColumns="0"/>
  <mergeCells count="43">
    <mergeCell ref="F19:G19"/>
    <mergeCell ref="F20:G20"/>
    <mergeCell ref="F21:G21"/>
    <mergeCell ref="F22:G22"/>
    <mergeCell ref="B15:L15"/>
    <mergeCell ref="C3:L3"/>
    <mergeCell ref="D6:E6"/>
    <mergeCell ref="D7:E7"/>
    <mergeCell ref="D8:E8"/>
    <mergeCell ref="D9:E9"/>
    <mergeCell ref="D10:E10"/>
    <mergeCell ref="D11:E11"/>
    <mergeCell ref="D12:E12"/>
    <mergeCell ref="D13:E13"/>
    <mergeCell ref="F6:L6"/>
    <mergeCell ref="F7:L7"/>
    <mergeCell ref="F8:L8"/>
    <mergeCell ref="F9:L9"/>
    <mergeCell ref="F10:L10"/>
    <mergeCell ref="F11:L11"/>
    <mergeCell ref="F12:L12"/>
    <mergeCell ref="F13:L13"/>
    <mergeCell ref="B31:L31"/>
    <mergeCell ref="B17:C17"/>
    <mergeCell ref="B19:C19"/>
    <mergeCell ref="B20:C20"/>
    <mergeCell ref="B21:C21"/>
    <mergeCell ref="F17:G17"/>
    <mergeCell ref="B26:L26"/>
    <mergeCell ref="B18:L18"/>
    <mergeCell ref="B25:C25"/>
    <mergeCell ref="B27:C27"/>
    <mergeCell ref="B28:C28"/>
    <mergeCell ref="B22:C22"/>
    <mergeCell ref="B23:C23"/>
    <mergeCell ref="B24:C24"/>
    <mergeCell ref="F23:G23"/>
    <mergeCell ref="F24:G24"/>
    <mergeCell ref="F25:G25"/>
    <mergeCell ref="F27:G27"/>
    <mergeCell ref="F28:G28"/>
    <mergeCell ref="B29:E29"/>
    <mergeCell ref="F29:G29"/>
  </mergeCells>
  <phoneticPr fontId="0" type="noConversion"/>
  <conditionalFormatting sqref="B18:B29">
    <cfRule type="cellIs" dxfId="0" priority="1" stopIfTrue="1" operator="equal">
      <formula>0</formula>
    </cfRule>
  </conditionalFormatting>
  <dataValidations count="1">
    <dataValidation type="decimal" allowBlank="1" showInputMessage="1" showErrorMessage="1" errorTitle="Error en les dades introduïdes:" error="L’import informat és superior a l’import màxim establert a la licitació per aquest concepte (vegeu la casella E)." prompt="El preu unitari ofertat no pot superar el preu unitari de licitació" sqref="I27:I28 I19:I25" xr:uid="{2636042D-0BFA-4CA6-9A01-F84C3DF97B54}">
      <formula1>0</formula1>
      <formula2>E19</formula2>
    </dataValidation>
  </dataValidations>
  <printOptions horizontalCentered="1" verticalCentered="1"/>
  <pageMargins left="0" right="0" top="0.59055118110236227" bottom="0.15748031496062992" header="0" footer="0"/>
  <pageSetup paperSize="9" scale="42" fitToHeight="2" orientation="portrait" r:id="rId1"/>
  <headerFooter alignWithMargins="0">
    <oddHeader>&amp;L&amp;G</oddHeader>
    <oddFooter>Página &amp;P&amp;R</oddFooter>
  </headerFooter>
  <colBreaks count="1" manualBreakCount="1">
    <brk id="1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7166C93866F44BBDB1CC195F5E43F" ma:contentTypeVersion="18" ma:contentTypeDescription="Crea un document nou" ma:contentTypeScope="" ma:versionID="2831f15c5e5aad14100750d7a77dac6f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a5baaa7a47da401ff09be3143739b568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0D27EF-F730-442F-B783-52255AE6AF96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cd6d62c8-c773-45e4-ad7a-2e75c784fc37"/>
    <ds:schemaRef ds:uri="http://purl.org/dc/terms/"/>
    <ds:schemaRef ds:uri="556a85ef-6779-461c-8e2e-65dd73da122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821525-611E-4BF2-9423-C552985E4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INSTRUCCIONS  COMPLIMENTACIÓ</vt:lpstr>
      <vt:lpstr>OE - Criteris econòmics</vt:lpstr>
      <vt:lpstr>'INSTRUCCIONS  COMPLIMENTACIÓ'!Área_de_impresión</vt:lpstr>
      <vt:lpstr>'OE - Criteris econòmics'!Área_de_impresión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2026-03-03T09:46:00Z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